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Vinicius\Downloads\"/>
    </mc:Choice>
  </mc:AlternateContent>
  <xr:revisionPtr revIDLastSave="0" documentId="13_ncr:1_{71D9E931-9B50-4E19-B9B6-74E5DD99A6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E9" i="1"/>
  <c r="I10" i="1"/>
  <c r="E10" i="1"/>
  <c r="I6" i="1"/>
  <c r="E6" i="1"/>
  <c r="I12" i="1"/>
  <c r="E12" i="1"/>
  <c r="E11" i="1"/>
  <c r="I11" i="1"/>
  <c r="I7" i="1" l="1"/>
  <c r="I8" i="1"/>
  <c r="E7" i="1"/>
  <c r="E8" i="1"/>
  <c r="E3" i="1" l="1"/>
  <c r="I3" i="1"/>
  <c r="I5" i="1"/>
  <c r="I4" i="1"/>
  <c r="E5" i="1"/>
  <c r="E4" i="1"/>
  <c r="I13" i="1" l="1"/>
  <c r="E13" i="1"/>
  <c r="J10" i="1" l="1"/>
  <c r="J9" i="1"/>
  <c r="F10" i="1"/>
  <c r="L10" i="1" s="1"/>
  <c r="F9" i="1"/>
  <c r="F12" i="1"/>
  <c r="F6" i="1"/>
  <c r="J12" i="1"/>
  <c r="J6" i="1"/>
  <c r="F11" i="1"/>
  <c r="J11" i="1"/>
  <c r="J4" i="1"/>
  <c r="J8" i="1"/>
  <c r="J7" i="1"/>
  <c r="F3" i="1"/>
  <c r="F7" i="1"/>
  <c r="F8" i="1"/>
  <c r="J5" i="1"/>
  <c r="F5" i="1"/>
  <c r="F4" i="1"/>
  <c r="J3" i="1"/>
  <c r="L9" i="1" l="1"/>
  <c r="L12" i="1"/>
  <c r="L6" i="1"/>
  <c r="L11" i="1"/>
  <c r="L4" i="1"/>
  <c r="L8" i="1"/>
  <c r="L7" i="1"/>
  <c r="L3" i="1"/>
  <c r="L5" i="1"/>
</calcChain>
</file>

<file path=xl/sharedStrings.xml><?xml version="1.0" encoding="utf-8"?>
<sst xmlns="http://schemas.openxmlformats.org/spreadsheetml/2006/main" count="22" uniqueCount="20">
  <si>
    <t>Tempo</t>
  </si>
  <si>
    <t>CR</t>
  </si>
  <si>
    <t>Enade</t>
  </si>
  <si>
    <t>CAPES</t>
  </si>
  <si>
    <t>CRm</t>
  </si>
  <si>
    <t>CRg</t>
  </si>
  <si>
    <t>Publicação</t>
  </si>
  <si>
    <t>Total</t>
  </si>
  <si>
    <t>Pond</t>
  </si>
  <si>
    <t>Norm</t>
  </si>
  <si>
    <t>Sandy Eduarda Pereira Silva Novais</t>
  </si>
  <si>
    <t>Carlos Reis</t>
  </si>
  <si>
    <t xml:space="preserve">Gabriela Moura Azevedo		</t>
  </si>
  <si>
    <t xml:space="preserve">Gustavo Dias Ramos		</t>
  </si>
  <si>
    <t>Jasmin Moreira Lima</t>
  </si>
  <si>
    <t>Leomar Túlio Rocha</t>
  </si>
  <si>
    <t>Patrick Gomes Rodrigues</t>
  </si>
  <si>
    <t>Thalys Bruno de Souza Ventura</t>
  </si>
  <si>
    <t>Valquíria Pereira Lima</t>
  </si>
  <si>
    <t>Pierre-Lamour Simeus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</si>
</sst>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D5980665-E527-4132-A0B1-614BB5B4DC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J16" sqref="J16"/>
    </sheetView>
  </sheetViews>
  <sheetFormatPr defaultRowHeight="15" x14ac:dyDescent="0.25"/>
  <cols>
    <col min="1" max="1" width="32.42578125" bestFit="1" customWidth="1"/>
    <col min="2" max="2" width="7.140625" bestFit="1" customWidth="1"/>
    <col min="4" max="6" width="9.140625" style="1"/>
    <col min="9" max="10" width="9.140625" style="1"/>
    <col min="11" max="11" width="10.42578125" style="1" bestFit="1" customWidth="1"/>
    <col min="12" max="12" width="9.140625" style="1"/>
  </cols>
  <sheetData>
    <row r="1" spans="1:12" x14ac:dyDescent="0.25">
      <c r="B1" t="s">
        <v>0</v>
      </c>
      <c r="C1" s="3" t="s">
        <v>1</v>
      </c>
      <c r="D1" s="3"/>
      <c r="E1" s="3"/>
      <c r="F1" s="3"/>
      <c r="G1" s="3"/>
      <c r="H1" s="3"/>
      <c r="I1" s="2"/>
      <c r="J1" s="2"/>
      <c r="K1" s="1" t="s">
        <v>6</v>
      </c>
      <c r="L1" s="1" t="s">
        <v>7</v>
      </c>
    </row>
    <row r="2" spans="1:12" x14ac:dyDescent="0.25">
      <c r="C2" t="s">
        <v>2</v>
      </c>
      <c r="D2" s="1" t="s">
        <v>5</v>
      </c>
      <c r="E2" s="1" t="s">
        <v>8</v>
      </c>
      <c r="F2" s="1" t="s">
        <v>9</v>
      </c>
      <c r="G2" t="s">
        <v>3</v>
      </c>
      <c r="H2" t="s">
        <v>4</v>
      </c>
      <c r="I2" s="1" t="s">
        <v>8</v>
      </c>
      <c r="J2" s="1" t="s">
        <v>9</v>
      </c>
    </row>
    <row r="3" spans="1:12" x14ac:dyDescent="0.25">
      <c r="A3" t="s">
        <v>11</v>
      </c>
      <c r="B3">
        <v>0</v>
      </c>
      <c r="C3">
        <v>4</v>
      </c>
      <c r="E3" s="1">
        <f>IF(C3=5,1,IF(C3=4,0.95,IF(C3=3,0.9,IF(C3=2,0.85,0.8))))*D3</f>
        <v>0</v>
      </c>
      <c r="F3" s="1">
        <f t="shared" ref="F3:F12" si="0">E3/$E$13</f>
        <v>0</v>
      </c>
      <c r="G3">
        <v>5</v>
      </c>
      <c r="H3" s="1">
        <v>8</v>
      </c>
      <c r="I3" s="1">
        <f>IF(G3=7,1,IF(G3=6,0.95,IF(G3=5,0.9,IF(G3=4,0.85,0.8))))*H3</f>
        <v>7.2</v>
      </c>
      <c r="J3" s="1">
        <f t="shared" ref="J3:J12" si="1">I3/$I$13</f>
        <v>1</v>
      </c>
      <c r="K3" s="1">
        <v>0.48</v>
      </c>
      <c r="L3" s="1">
        <f>1*(B3/12)+1.5*F3+2*J3+3.5*K3</f>
        <v>3.6799999999999997</v>
      </c>
    </row>
    <row r="4" spans="1:12" x14ac:dyDescent="0.25">
      <c r="A4" t="s">
        <v>12</v>
      </c>
      <c r="B4">
        <v>0</v>
      </c>
      <c r="C4">
        <v>4</v>
      </c>
      <c r="D4" s="1">
        <v>9.0500000000000007</v>
      </c>
      <c r="E4" s="1">
        <f>IF(C4=5,1,IF(C4=4,0.95,IF(C4=3,0.9,IF(C4=2,0.85,0.8))))*D4</f>
        <v>8.5975000000000001</v>
      </c>
      <c r="F4" s="1">
        <f t="shared" si="0"/>
        <v>0.99970930232558142</v>
      </c>
      <c r="G4">
        <v>5</v>
      </c>
      <c r="H4" s="1">
        <v>8</v>
      </c>
      <c r="I4" s="1">
        <f>IF(G4=7,1,IF(G4=6,0.95,IF(G4=5,0.9,IF(G4=4,0.85,0.8))))*H4</f>
        <v>7.2</v>
      </c>
      <c r="J4" s="1">
        <f t="shared" si="1"/>
        <v>1</v>
      </c>
      <c r="K4" s="1">
        <v>0.13</v>
      </c>
      <c r="L4" s="1">
        <f t="shared" ref="L4:L8" si="2">1*(B4/12)+1.5*F4+2*J4+3.5*K4</f>
        <v>3.9545639534883721</v>
      </c>
    </row>
    <row r="5" spans="1:12" x14ac:dyDescent="0.25">
      <c r="A5" t="s">
        <v>13</v>
      </c>
      <c r="B5">
        <v>0</v>
      </c>
      <c r="C5">
        <v>2</v>
      </c>
      <c r="D5" s="1">
        <v>8.24</v>
      </c>
      <c r="E5" s="1">
        <f t="shared" ref="E5:E12" si="3">IF(C5=5,1,IF(C5=4,0.95,IF(C5=3,0.9,IF(C5=2,0.85,0.8))))*D5</f>
        <v>7.0039999999999996</v>
      </c>
      <c r="F5" s="1">
        <f t="shared" si="0"/>
        <v>0.81441860465116278</v>
      </c>
      <c r="G5">
        <v>5</v>
      </c>
      <c r="H5" s="1">
        <v>8</v>
      </c>
      <c r="I5" s="1">
        <f t="shared" ref="I5:I12" si="4">IF(G5=7,1,IF(G5=6,0.95,IF(G5=5,0.9,IF(G5=4,0.85,0.8))))*H5</f>
        <v>7.2</v>
      </c>
      <c r="J5" s="1">
        <f t="shared" si="1"/>
        <v>1</v>
      </c>
      <c r="K5" s="1">
        <v>0.03</v>
      </c>
      <c r="L5" s="1">
        <f t="shared" si="2"/>
        <v>3.3266279069767442</v>
      </c>
    </row>
    <row r="6" spans="1:12" x14ac:dyDescent="0.25">
      <c r="A6" t="s">
        <v>14</v>
      </c>
      <c r="B6">
        <v>0</v>
      </c>
      <c r="C6">
        <v>4</v>
      </c>
      <c r="D6" s="1">
        <v>7.97</v>
      </c>
      <c r="E6" s="1">
        <f t="shared" ref="E6" si="5">IF(C6=5,1,IF(C6=4,0.95,IF(C6=3,0.9,IF(C6=2,0.85,0.8))))*D6</f>
        <v>7.5714999999999995</v>
      </c>
      <c r="F6" s="1">
        <f t="shared" si="0"/>
        <v>0.880406976744186</v>
      </c>
      <c r="G6">
        <v>5</v>
      </c>
      <c r="H6" s="1">
        <v>8</v>
      </c>
      <c r="I6" s="1">
        <f t="shared" ref="I6" si="6">IF(G6=7,1,IF(G6=6,0.95,IF(G6=5,0.9,IF(G6=4,0.85,0.8))))*H6</f>
        <v>7.2</v>
      </c>
      <c r="J6" s="1">
        <f t="shared" si="1"/>
        <v>1</v>
      </c>
      <c r="K6" s="1">
        <v>0.18</v>
      </c>
      <c r="L6" s="1">
        <f t="shared" ref="L6" si="7">1*(B6/12)+1.5*F6+2*J6+3.5*K6</f>
        <v>3.950610465116279</v>
      </c>
    </row>
    <row r="7" spans="1:12" x14ac:dyDescent="0.25">
      <c r="A7" t="s">
        <v>15</v>
      </c>
      <c r="B7">
        <v>0</v>
      </c>
      <c r="C7">
        <v>4</v>
      </c>
      <c r="D7" s="1">
        <v>7.69</v>
      </c>
      <c r="E7" s="1">
        <f t="shared" si="3"/>
        <v>7.3055000000000003</v>
      </c>
      <c r="F7" s="1">
        <f t="shared" si="0"/>
        <v>0.84947674418604657</v>
      </c>
      <c r="G7">
        <v>5</v>
      </c>
      <c r="H7" s="1">
        <v>8</v>
      </c>
      <c r="I7" s="1">
        <f t="shared" si="4"/>
        <v>7.2</v>
      </c>
      <c r="J7" s="1">
        <f t="shared" si="1"/>
        <v>1</v>
      </c>
      <c r="K7" s="1">
        <v>0.13</v>
      </c>
      <c r="L7" s="1">
        <f t="shared" si="2"/>
        <v>3.7292151162790699</v>
      </c>
    </row>
    <row r="8" spans="1:12" x14ac:dyDescent="0.25">
      <c r="A8" t="s">
        <v>16</v>
      </c>
      <c r="B8">
        <v>0</v>
      </c>
      <c r="C8">
        <v>4</v>
      </c>
      <c r="D8" s="1">
        <v>8.74</v>
      </c>
      <c r="E8" s="1">
        <f t="shared" si="3"/>
        <v>8.302999999999999</v>
      </c>
      <c r="F8" s="1">
        <f t="shared" si="0"/>
        <v>0.96546511627906972</v>
      </c>
      <c r="G8">
        <v>5</v>
      </c>
      <c r="H8" s="1">
        <v>8</v>
      </c>
      <c r="I8" s="1">
        <f t="shared" si="4"/>
        <v>7.2</v>
      </c>
      <c r="J8" s="1">
        <f t="shared" si="1"/>
        <v>1</v>
      </c>
      <c r="K8" s="1">
        <v>0.12</v>
      </c>
      <c r="L8" s="1">
        <f t="shared" si="2"/>
        <v>3.8681976744186044</v>
      </c>
    </row>
    <row r="9" spans="1:12" x14ac:dyDescent="0.25">
      <c r="A9" t="s">
        <v>19</v>
      </c>
      <c r="B9">
        <v>0</v>
      </c>
      <c r="C9">
        <v>4</v>
      </c>
      <c r="E9" s="1">
        <f t="shared" ref="E9" si="8">IF(C9=5,1,IF(C9=4,0.95,IF(C9=3,0.9,IF(C9=2,0.85,0.8))))*D9</f>
        <v>0</v>
      </c>
      <c r="F9" s="1">
        <f t="shared" si="0"/>
        <v>0</v>
      </c>
      <c r="G9">
        <v>5</v>
      </c>
      <c r="H9" s="1">
        <v>8</v>
      </c>
      <c r="I9" s="1">
        <f t="shared" ref="I9" si="9">IF(G9=7,1,IF(G9=6,0.95,IF(G9=5,0.9,IF(G9=4,0.85,0.8))))*H9</f>
        <v>7.2</v>
      </c>
      <c r="J9" s="1">
        <f t="shared" si="1"/>
        <v>1</v>
      </c>
      <c r="K9" s="1">
        <v>0</v>
      </c>
      <c r="L9" s="1">
        <f>1*(B9/12)+1.5*F9+2*J9+3.5*K9</f>
        <v>2</v>
      </c>
    </row>
    <row r="10" spans="1:12" x14ac:dyDescent="0.25">
      <c r="A10" t="s">
        <v>10</v>
      </c>
      <c r="B10">
        <v>6</v>
      </c>
      <c r="C10">
        <v>4</v>
      </c>
      <c r="D10" s="1">
        <v>7.31</v>
      </c>
      <c r="E10" s="1">
        <f t="shared" ref="E10" si="10">IF(C10=5,1,IF(C10=4,0.95,IF(C10=3,0.9,IF(C10=2,0.85,0.8))))*D10</f>
        <v>6.9444999999999997</v>
      </c>
      <c r="F10" s="1">
        <f t="shared" si="0"/>
        <v>0.8075</v>
      </c>
      <c r="G10">
        <v>5</v>
      </c>
      <c r="H10" s="1">
        <v>8</v>
      </c>
      <c r="I10" s="1">
        <f t="shared" ref="I10" si="11">IF(G10=7,1,IF(G10=6,0.95,IF(G10=5,0.9,IF(G10=4,0.85,0.8))))*H10</f>
        <v>7.2</v>
      </c>
      <c r="J10" s="1">
        <f t="shared" si="1"/>
        <v>1</v>
      </c>
      <c r="K10" s="1">
        <v>0</v>
      </c>
      <c r="L10" s="1">
        <f t="shared" ref="L10" si="12">1*(B10/12)+1.5*F10+2*J10+3.5*K10</f>
        <v>3.7112499999999997</v>
      </c>
    </row>
    <row r="11" spans="1:12" x14ac:dyDescent="0.25">
      <c r="A11" t="s">
        <v>17</v>
      </c>
      <c r="B11">
        <v>0</v>
      </c>
      <c r="D11" s="1">
        <v>7.1</v>
      </c>
      <c r="E11" s="1">
        <f t="shared" si="3"/>
        <v>5.68</v>
      </c>
      <c r="F11" s="1">
        <f t="shared" si="0"/>
        <v>0.66046511627906979</v>
      </c>
      <c r="G11">
        <v>5</v>
      </c>
      <c r="H11" s="1">
        <v>8</v>
      </c>
      <c r="I11" s="1">
        <f t="shared" si="4"/>
        <v>7.2</v>
      </c>
      <c r="J11" s="1">
        <f t="shared" si="1"/>
        <v>1</v>
      </c>
      <c r="K11" s="1">
        <v>0.33</v>
      </c>
      <c r="L11" s="1">
        <f>1*(B11/12)+1.5*F11+2*J11+3.5*K11</f>
        <v>4.1456976744186047</v>
      </c>
    </row>
    <row r="12" spans="1:12" x14ac:dyDescent="0.25">
      <c r="A12" t="s">
        <v>18</v>
      </c>
      <c r="B12">
        <v>0</v>
      </c>
      <c r="C12">
        <v>5</v>
      </c>
      <c r="D12" s="1">
        <v>8.6</v>
      </c>
      <c r="E12" s="1">
        <f t="shared" si="3"/>
        <v>8.6</v>
      </c>
      <c r="F12" s="1">
        <f t="shared" si="0"/>
        <v>1</v>
      </c>
      <c r="G12">
        <v>5</v>
      </c>
      <c r="H12" s="1">
        <v>8</v>
      </c>
      <c r="I12" s="1">
        <f t="shared" si="4"/>
        <v>7.2</v>
      </c>
      <c r="J12" s="1">
        <f t="shared" si="1"/>
        <v>1</v>
      </c>
      <c r="K12" s="1">
        <v>0.23</v>
      </c>
      <c r="L12" s="1">
        <f>1*(B12/12)+1.5*F12+2*J12+3.5*K12</f>
        <v>4.3049999999999997</v>
      </c>
    </row>
    <row r="13" spans="1:12" x14ac:dyDescent="0.25">
      <c r="E13" s="1">
        <f>MAX(E3:E12)</f>
        <v>8.6</v>
      </c>
      <c r="I13" s="1">
        <f>MAX(I3:I12)</f>
        <v>7.2</v>
      </c>
    </row>
  </sheetData>
  <mergeCells count="1"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</dc:creator>
  <cp:lastModifiedBy>Vinicius Nicchio Alves</cp:lastModifiedBy>
  <dcterms:created xsi:type="dcterms:W3CDTF">2015-06-05T18:19:34Z</dcterms:created>
  <dcterms:modified xsi:type="dcterms:W3CDTF">2025-02-21T22:20:44Z</dcterms:modified>
</cp:coreProperties>
</file>